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OUTAGE!$A$4:$L$24</definedName>
    <definedName name="A">[1]Sheet1!$A$3:$A$13</definedName>
    <definedName name="BREAKDOWN">Sheet1!$A$3:$A$13</definedName>
    <definedName name="_xlnm.Print_Area" localSheetId="1">OUTAGE!$A$1:$L$24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0" i="3"/>
  <c r="F12"/>
  <c r="F8"/>
  <c r="F7"/>
  <c r="F15"/>
  <c r="F16"/>
  <c r="F6"/>
  <c r="F13"/>
  <c r="F18"/>
  <c r="F20"/>
  <c r="F24"/>
  <c r="F23"/>
  <c r="F14"/>
  <c r="F19"/>
  <c r="F11"/>
  <c r="F9"/>
  <c r="F5"/>
  <c r="F22"/>
  <c r="F17"/>
  <c r="F21"/>
</calcChain>
</file>

<file path=xl/sharedStrings.xml><?xml version="1.0" encoding="utf-8"?>
<sst xmlns="http://schemas.openxmlformats.org/spreadsheetml/2006/main" count="148" uniqueCount="80">
  <si>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</si>
  <si>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</si>
  <si>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</si>
  <si>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</si>
  <si>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</si>
  <si>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</si>
  <si>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</si>
  <si>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</si>
  <si>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</si>
  <si>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</si>
  <si>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</si>
  <si>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</si>
  <si>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</si>
  <si>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</si>
  <si>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</si>
  <si>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</si>
  <si>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</si>
  <si>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</si>
  <si>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</si>
  <si>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</si>
  <si>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</si>
  <si>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</si>
  <si>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</si>
  <si>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</si>
  <si>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</si>
  <si>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</si>
  <si>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CCK</t>
  </si>
  <si>
    <t>NNG</t>
  </si>
  <si>
    <t>LNR</t>
  </si>
  <si>
    <t>30.03.2018</t>
  </si>
  <si>
    <t>TRIPPING</t>
  </si>
  <si>
    <t>TO ATTEND FAULT IN THE LINE</t>
  </si>
  <si>
    <t>HVDS DP FUSE BLOWN SAME REPLACED</t>
  </si>
  <si>
    <t>CABLE END BOX DAMAGED</t>
  </si>
  <si>
    <t>CABLE END BOX REPAIRED</t>
  </si>
  <si>
    <t>LT SOCKET BURNT SAME REPLACED</t>
  </si>
  <si>
    <t>DAMAGED WIRE REPAIRED</t>
  </si>
  <si>
    <t>BIRDAGE FOUND ON LINE SAME REMOVED</t>
  </si>
  <si>
    <t>HTAB FAULTY SAME REPAIRED</t>
  </si>
  <si>
    <t>HVDS LEAD FAULTY SAME REPAIRED</t>
  </si>
  <si>
    <t>TRANSFORMER FUSE BLOWN SAME REPLACED</t>
  </si>
  <si>
    <t>BLOCK D-HARSH VIHAR</t>
  </si>
  <si>
    <t>OUTAGE REPORT FOR:06:00HRS. OF 30.03.2018 TO 06:00 HRS OF 31.03.2018</t>
  </si>
  <si>
    <t>YVR</t>
  </si>
  <si>
    <t>PNR</t>
  </si>
  <si>
    <t>31.03.2018</t>
  </si>
  <si>
    <t>RMU HT PANEL FLASHED SAME ATTENDED</t>
  </si>
  <si>
    <t>CABLE FAULTY AREA BACKFEEDED</t>
  </si>
  <si>
    <t>END BOX REPAIRED</t>
  </si>
  <si>
    <t>WIRE DAMAGED DUE TO FIRE ON POLE</t>
  </si>
  <si>
    <t>FOR CONNECTING NEW CABLE</t>
  </si>
  <si>
    <t>NEW CABLE CONNECTED</t>
  </si>
  <si>
    <t>TRANSFORMER FUSE BLOWN</t>
  </si>
  <si>
    <t>TRANSFORMER FUSE REPLACED</t>
  </si>
  <si>
    <t>HTAB CABLE END BOX FAULTY SAME ATTENDED</t>
  </si>
  <si>
    <t>OIL LEAKAGE FROM 25KVA HVDS TRANSFORMER</t>
  </si>
  <si>
    <t>OIL LEAKAGE PROBLEM ATTENDED</t>
  </si>
  <si>
    <t>CABLE END BOX DAMAGED SAME REPAIRED</t>
  </si>
  <si>
    <t xml:space="preserve">BLOCK C-BHAGAT SINGH COLONY </t>
  </si>
  <si>
    <t>BLOCK C-KARAWAL NAGAR</t>
  </si>
  <si>
    <t>FOR INSTALLING NEW DISTRIBUTION BOX</t>
  </si>
  <si>
    <t>DISTRIBUTION BOX AND CABLE INSTALLED ON NEW POLE</t>
  </si>
  <si>
    <t>BLOCK T-GAUTAM PURI</t>
  </si>
  <si>
    <t>BADARPUR KHADAR,SABHAPUR VILLAGE</t>
  </si>
  <si>
    <t>NEW SILAMPURI PHASE II</t>
  </si>
  <si>
    <t>LALKUAN BAZAR-FRASH KHANA</t>
  </si>
  <si>
    <t xml:space="preserve">BLOCK B-SEWA </t>
  </si>
  <si>
    <t>ZEENAT BARI-MORI GATE</t>
  </si>
  <si>
    <t>JOHRI ENCLAVE-BHAGIRATHI VIHAR</t>
  </si>
  <si>
    <t>BLOCK B-ANUP VIHAR</t>
  </si>
  <si>
    <t>POCKET C1-SADATPUR EXTENSION-PUSTA AREA</t>
  </si>
  <si>
    <t>BLOCK C-SHERPUR</t>
  </si>
  <si>
    <t>BLOCK 1B-DEV NAGAR</t>
  </si>
  <si>
    <t xml:space="preserve">BLOCK F-MUSTAFABAD </t>
  </si>
  <si>
    <t>GALI NO-3 SHAKTI GARDEN</t>
  </si>
  <si>
    <t>BLOCK L-SHIV VIHAR</t>
  </si>
  <si>
    <t>RAJEEV NAGAR INDUSTRIAL AREA</t>
  </si>
  <si>
    <t>JANTA FLATS-NAND NAGARI</t>
  </si>
  <si>
    <t>MOTHER DAIRY-INDRAPRASTHA EXTENSION LNR</t>
  </si>
  <si>
    <t>NEW DISTRIBUTION BOX AND CABLE INSTALLED ON NEW POLE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</si>
</sst>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zoomScale="75" zoomScaleNormal="75" zoomScaleSheetLayoutView="80" workbookViewId="0">
      <selection activeCell="K24" sqref="K24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4.5703125" style="2" customWidth="1"/>
    <col min="11" max="11" width="12.28515625" style="2" customWidth="1"/>
    <col min="12" max="12" width="30.2851562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8" t="s">
        <v>24</v>
      </c>
      <c r="H4" s="8" t="s">
        <v>8</v>
      </c>
      <c r="I4" s="11"/>
      <c r="J4" s="11"/>
      <c r="K4" s="11"/>
      <c r="L4" s="11"/>
    </row>
    <row r="5" spans="1:12" ht="40.5" customHeight="1">
      <c r="A5" s="5">
        <v>1</v>
      </c>
      <c r="B5" s="3" t="s">
        <v>29</v>
      </c>
      <c r="C5" s="9" t="s">
        <v>26</v>
      </c>
      <c r="D5" s="7">
        <v>43189.490729166668</v>
      </c>
      <c r="E5" s="7">
        <v>43189.560335648152</v>
      </c>
      <c r="F5" s="3">
        <f t="shared" ref="F5:F24" si="0">E5-D5</f>
        <v>6.960648148378823E-2</v>
      </c>
      <c r="G5" s="4" t="s">
        <v>16</v>
      </c>
      <c r="H5" s="4" t="s">
        <v>31</v>
      </c>
      <c r="I5" s="4" t="s">
        <v>35</v>
      </c>
      <c r="J5" s="4" t="s">
        <v>65</v>
      </c>
      <c r="K5" s="6">
        <v>868</v>
      </c>
      <c r="L5" s="4"/>
    </row>
    <row r="6" spans="1:12" ht="40.5" customHeight="1">
      <c r="A6" s="5">
        <v>2</v>
      </c>
      <c r="B6" s="3" t="s">
        <v>29</v>
      </c>
      <c r="C6" s="9" t="s">
        <v>26</v>
      </c>
      <c r="D6" s="7">
        <v>43189.520312499997</v>
      </c>
      <c r="E6" s="7">
        <v>43189.585092592592</v>
      </c>
      <c r="F6" s="3">
        <f t="shared" si="0"/>
        <v>6.4780092594446614E-2</v>
      </c>
      <c r="G6" s="4" t="s">
        <v>16</v>
      </c>
      <c r="H6" s="4" t="s">
        <v>50</v>
      </c>
      <c r="I6" s="4" t="s">
        <v>51</v>
      </c>
      <c r="J6" s="4" t="s">
        <v>67</v>
      </c>
      <c r="K6" s="6">
        <v>1283</v>
      </c>
      <c r="L6" s="4"/>
    </row>
    <row r="7" spans="1:12" ht="40.5" customHeight="1">
      <c r="A7" s="5">
        <v>3</v>
      </c>
      <c r="B7" s="3" t="s">
        <v>29</v>
      </c>
      <c r="C7" s="9" t="s">
        <v>25</v>
      </c>
      <c r="D7" s="7">
        <v>43189.319444444445</v>
      </c>
      <c r="E7" s="7">
        <v>43189.385416666664</v>
      </c>
      <c r="F7" s="3">
        <f t="shared" si="0"/>
        <v>6.5972222218988463E-2</v>
      </c>
      <c r="G7" s="4" t="s">
        <v>13</v>
      </c>
      <c r="H7" s="4" t="s">
        <v>33</v>
      </c>
      <c r="I7" s="4" t="s">
        <v>48</v>
      </c>
      <c r="J7" s="4" t="s">
        <v>59</v>
      </c>
      <c r="K7" s="6">
        <v>2370</v>
      </c>
      <c r="L7" s="4"/>
    </row>
    <row r="8" spans="1:12" ht="40.5" customHeight="1">
      <c r="A8" s="5">
        <v>4</v>
      </c>
      <c r="B8" s="3" t="s">
        <v>29</v>
      </c>
      <c r="C8" s="9" t="s">
        <v>25</v>
      </c>
      <c r="D8" s="7">
        <v>43189.402777777781</v>
      </c>
      <c r="E8" s="7">
        <v>43189.451388888891</v>
      </c>
      <c r="F8" s="3">
        <f t="shared" si="0"/>
        <v>4.8611111109494232E-2</v>
      </c>
      <c r="G8" s="4" t="s">
        <v>13</v>
      </c>
      <c r="H8" s="4" t="s">
        <v>31</v>
      </c>
      <c r="I8" s="4" t="s">
        <v>37</v>
      </c>
      <c r="J8" s="4" t="s">
        <v>58</v>
      </c>
      <c r="K8" s="6">
        <v>1038</v>
      </c>
      <c r="L8" s="4"/>
    </row>
    <row r="9" spans="1:12" ht="40.5" customHeight="1">
      <c r="A9" s="5">
        <v>5</v>
      </c>
      <c r="B9" s="3" t="s">
        <v>29</v>
      </c>
      <c r="C9" s="9" t="s">
        <v>25</v>
      </c>
      <c r="D9" s="7">
        <v>43189.416666666664</v>
      </c>
      <c r="E9" s="7">
        <v>43189.541666666664</v>
      </c>
      <c r="F9" s="3">
        <f t="shared" si="0"/>
        <v>0.125</v>
      </c>
      <c r="G9" s="4" t="s">
        <v>13</v>
      </c>
      <c r="H9" s="4" t="s">
        <v>33</v>
      </c>
      <c r="I9" s="4" t="s">
        <v>34</v>
      </c>
      <c r="J9" s="4" t="s">
        <v>63</v>
      </c>
      <c r="K9" s="6">
        <v>1285</v>
      </c>
      <c r="L9" s="4" t="s">
        <v>57</v>
      </c>
    </row>
    <row r="10" spans="1:12" ht="40.5" customHeight="1">
      <c r="A10" s="5">
        <v>6</v>
      </c>
      <c r="B10" s="3" t="s">
        <v>29</v>
      </c>
      <c r="C10" s="9" t="s">
        <v>25</v>
      </c>
      <c r="D10" s="7">
        <v>43189.604166666664</v>
      </c>
      <c r="E10" s="7">
        <v>43189.683946759258</v>
      </c>
      <c r="F10" s="3">
        <f t="shared" si="0"/>
        <v>7.9780092593864538E-2</v>
      </c>
      <c r="G10" s="4" t="s">
        <v>14</v>
      </c>
      <c r="H10" s="4" t="s">
        <v>31</v>
      </c>
      <c r="I10" s="4" t="s">
        <v>39</v>
      </c>
      <c r="J10" s="4" t="s">
        <v>68</v>
      </c>
      <c r="K10" s="6">
        <v>84</v>
      </c>
      <c r="L10" s="4"/>
    </row>
    <row r="11" spans="1:12" ht="40.5" customHeight="1">
      <c r="A11" s="5">
        <v>7</v>
      </c>
      <c r="B11" s="3" t="s">
        <v>29</v>
      </c>
      <c r="C11" s="9" t="s">
        <v>25</v>
      </c>
      <c r="D11" s="7">
        <v>43189.655972222223</v>
      </c>
      <c r="E11" s="7">
        <v>43189.725763888891</v>
      </c>
      <c r="F11" s="3">
        <f t="shared" si="0"/>
        <v>6.9791666668606922E-2</v>
      </c>
      <c r="G11" s="4" t="s">
        <v>16</v>
      </c>
      <c r="H11" s="4" t="s">
        <v>50</v>
      </c>
      <c r="I11" s="4" t="s">
        <v>51</v>
      </c>
      <c r="J11" s="4" t="s">
        <v>70</v>
      </c>
      <c r="K11" s="6">
        <v>1050</v>
      </c>
      <c r="L11" s="4"/>
    </row>
    <row r="12" spans="1:12" ht="40.5" customHeight="1">
      <c r="A12" s="5">
        <v>8</v>
      </c>
      <c r="B12" s="3" t="s">
        <v>29</v>
      </c>
      <c r="C12" s="9" t="s">
        <v>25</v>
      </c>
      <c r="D12" s="7">
        <v>43189.666666666664</v>
      </c>
      <c r="E12" s="7">
        <v>43189.729166666664</v>
      </c>
      <c r="F12" s="3">
        <f t="shared" si="0"/>
        <v>6.25E-2</v>
      </c>
      <c r="G12" s="4" t="s">
        <v>13</v>
      </c>
      <c r="H12" s="4" t="s">
        <v>52</v>
      </c>
      <c r="I12" s="4" t="s">
        <v>53</v>
      </c>
      <c r="J12" s="4" t="s">
        <v>71</v>
      </c>
      <c r="K12" s="6">
        <v>5501</v>
      </c>
      <c r="L12" s="4"/>
    </row>
    <row r="13" spans="1:12" ht="40.5" customHeight="1">
      <c r="A13" s="5">
        <v>9</v>
      </c>
      <c r="B13" s="3" t="s">
        <v>29</v>
      </c>
      <c r="C13" s="9" t="s">
        <v>25</v>
      </c>
      <c r="D13" s="7">
        <v>43189.674305555556</v>
      </c>
      <c r="E13" s="7">
        <v>43189.732638888891</v>
      </c>
      <c r="F13" s="3">
        <f t="shared" si="0"/>
        <v>5.8333333334303461E-2</v>
      </c>
      <c r="G13" s="4" t="s">
        <v>14</v>
      </c>
      <c r="H13" s="4" t="s">
        <v>31</v>
      </c>
      <c r="I13" s="4" t="s">
        <v>32</v>
      </c>
      <c r="J13" s="4" t="s">
        <v>73</v>
      </c>
      <c r="K13" s="6">
        <v>690</v>
      </c>
      <c r="L13" s="4"/>
    </row>
    <row r="14" spans="1:12" ht="40.5" customHeight="1">
      <c r="A14" s="5">
        <v>10</v>
      </c>
      <c r="B14" s="3" t="s">
        <v>29</v>
      </c>
      <c r="C14" s="9" t="s">
        <v>25</v>
      </c>
      <c r="D14" s="7">
        <v>43189.676504629628</v>
      </c>
      <c r="E14" s="7">
        <v>43189.75</v>
      </c>
      <c r="F14" s="3">
        <f t="shared" si="0"/>
        <v>7.349537037225673E-2</v>
      </c>
      <c r="G14" s="4" t="s">
        <v>14</v>
      </c>
      <c r="H14" s="4" t="s">
        <v>31</v>
      </c>
      <c r="I14" s="4" t="s">
        <v>39</v>
      </c>
      <c r="J14" s="4" t="s">
        <v>75</v>
      </c>
      <c r="K14" s="6">
        <v>1837</v>
      </c>
      <c r="L14" s="4"/>
    </row>
    <row r="15" spans="1:12" ht="40.5" customHeight="1">
      <c r="A15" s="5">
        <v>11</v>
      </c>
      <c r="B15" s="3" t="s">
        <v>45</v>
      </c>
      <c r="C15" s="9" t="s">
        <v>28</v>
      </c>
      <c r="D15" s="7">
        <v>43190.192465277774</v>
      </c>
      <c r="E15" s="7">
        <v>43190.245833333334</v>
      </c>
      <c r="F15" s="3">
        <f t="shared" si="0"/>
        <v>5.3368055559985805E-2</v>
      </c>
      <c r="G15" s="4" t="s">
        <v>13</v>
      </c>
      <c r="H15" s="4" t="s">
        <v>30</v>
      </c>
      <c r="I15" s="4" t="s">
        <v>47</v>
      </c>
      <c r="J15" s="4" t="s">
        <v>78</v>
      </c>
      <c r="K15" s="6">
        <v>480</v>
      </c>
      <c r="L15" s="4"/>
    </row>
    <row r="16" spans="1:12" ht="40.5" customHeight="1">
      <c r="A16" s="5">
        <v>12</v>
      </c>
      <c r="B16" s="3" t="s">
        <v>29</v>
      </c>
      <c r="C16" s="9" t="s">
        <v>27</v>
      </c>
      <c r="D16" s="7">
        <v>43189.499108796299</v>
      </c>
      <c r="E16" s="7">
        <v>43189.577106481483</v>
      </c>
      <c r="F16" s="3">
        <f t="shared" si="0"/>
        <v>7.7997685184527654E-2</v>
      </c>
      <c r="G16" s="4" t="s">
        <v>14</v>
      </c>
      <c r="H16" s="4" t="s">
        <v>31</v>
      </c>
      <c r="I16" s="4" t="s">
        <v>39</v>
      </c>
      <c r="J16" s="4" t="s">
        <v>41</v>
      </c>
      <c r="K16" s="6">
        <v>1643</v>
      </c>
      <c r="L16" s="4"/>
    </row>
    <row r="17" spans="1:12" ht="40.5" customHeight="1">
      <c r="A17" s="5">
        <v>13</v>
      </c>
      <c r="B17" s="3" t="s">
        <v>29</v>
      </c>
      <c r="C17" s="9" t="s">
        <v>27</v>
      </c>
      <c r="D17" s="7">
        <v>43189.51190972222</v>
      </c>
      <c r="E17" s="7">
        <v>43189.585162037038</v>
      </c>
      <c r="F17" s="3">
        <f t="shared" si="0"/>
        <v>7.3252314818091691E-2</v>
      </c>
      <c r="G17" s="4" t="s">
        <v>14</v>
      </c>
      <c r="H17" s="4" t="s">
        <v>31</v>
      </c>
      <c r="I17" s="4" t="s">
        <v>32</v>
      </c>
      <c r="J17" s="4" t="s">
        <v>66</v>
      </c>
      <c r="K17" s="6">
        <v>172</v>
      </c>
      <c r="L17" s="4"/>
    </row>
    <row r="18" spans="1:12" ht="40.5" customHeight="1">
      <c r="A18" s="5">
        <v>14</v>
      </c>
      <c r="B18" s="3" t="s">
        <v>29</v>
      </c>
      <c r="C18" s="9" t="s">
        <v>27</v>
      </c>
      <c r="D18" s="7">
        <v>43189.644861111112</v>
      </c>
      <c r="E18" s="7">
        <v>43189.710173611114</v>
      </c>
      <c r="F18" s="3">
        <f t="shared" si="0"/>
        <v>6.5312500002619345E-2</v>
      </c>
      <c r="G18" s="4" t="s">
        <v>14</v>
      </c>
      <c r="H18" s="4" t="s">
        <v>31</v>
      </c>
      <c r="I18" s="4" t="s">
        <v>38</v>
      </c>
      <c r="J18" s="4" t="s">
        <v>69</v>
      </c>
      <c r="K18" s="6">
        <v>254</v>
      </c>
      <c r="L18" s="4"/>
    </row>
    <row r="19" spans="1:12" ht="40.5" customHeight="1">
      <c r="A19" s="5">
        <v>15</v>
      </c>
      <c r="B19" s="3" t="s">
        <v>29</v>
      </c>
      <c r="C19" s="9" t="s">
        <v>27</v>
      </c>
      <c r="D19" s="7">
        <v>43189.675844907404</v>
      </c>
      <c r="E19" s="7">
        <v>43189.745358796295</v>
      </c>
      <c r="F19" s="3">
        <f t="shared" si="0"/>
        <v>6.9513888891378883E-2</v>
      </c>
      <c r="G19" s="4" t="s">
        <v>13</v>
      </c>
      <c r="H19" s="4" t="s">
        <v>31</v>
      </c>
      <c r="I19" s="4" t="s">
        <v>54</v>
      </c>
      <c r="J19" s="4" t="s">
        <v>74</v>
      </c>
      <c r="K19" s="6">
        <v>250</v>
      </c>
      <c r="L19" s="4"/>
    </row>
    <row r="20" spans="1:12" ht="40.5" customHeight="1">
      <c r="A20" s="5">
        <v>16</v>
      </c>
      <c r="B20" s="3" t="s">
        <v>29</v>
      </c>
      <c r="C20" s="9" t="s">
        <v>27</v>
      </c>
      <c r="D20" s="7">
        <v>43189.786782407406</v>
      </c>
      <c r="E20" s="7">
        <v>43189.850752314815</v>
      </c>
      <c r="F20" s="3">
        <f t="shared" si="0"/>
        <v>6.3969907409045845E-2</v>
      </c>
      <c r="G20" s="4" t="s">
        <v>15</v>
      </c>
      <c r="H20" s="4" t="s">
        <v>55</v>
      </c>
      <c r="I20" s="4" t="s">
        <v>56</v>
      </c>
      <c r="J20" s="4" t="s">
        <v>76</v>
      </c>
      <c r="K20" s="6">
        <v>1362</v>
      </c>
      <c r="L20" s="4"/>
    </row>
    <row r="21" spans="1:12" ht="40.5" customHeight="1">
      <c r="A21" s="5">
        <v>17</v>
      </c>
      <c r="B21" s="3" t="s">
        <v>45</v>
      </c>
      <c r="C21" s="9" t="s">
        <v>27</v>
      </c>
      <c r="D21" s="7">
        <v>43190.154166666667</v>
      </c>
      <c r="E21" s="7">
        <v>43190.208333333336</v>
      </c>
      <c r="F21" s="3">
        <f t="shared" si="0"/>
        <v>5.4166666668606922E-2</v>
      </c>
      <c r="G21" s="4" t="s">
        <v>13</v>
      </c>
      <c r="H21" s="4" t="s">
        <v>30</v>
      </c>
      <c r="I21" s="4" t="s">
        <v>40</v>
      </c>
      <c r="J21" s="4" t="s">
        <v>77</v>
      </c>
      <c r="K21" s="6">
        <v>5798</v>
      </c>
      <c r="L21" s="4"/>
    </row>
    <row r="22" spans="1:12" ht="40.5" customHeight="1">
      <c r="A22" s="5">
        <v>18</v>
      </c>
      <c r="B22" s="3" t="s">
        <v>29</v>
      </c>
      <c r="C22" s="9" t="s">
        <v>44</v>
      </c>
      <c r="D22" s="7">
        <v>43189.669548611113</v>
      </c>
      <c r="E22" s="7">
        <v>43189.732638888891</v>
      </c>
      <c r="F22" s="3">
        <f t="shared" si="0"/>
        <v>6.3090277777519077E-2</v>
      </c>
      <c r="G22" s="4" t="s">
        <v>13</v>
      </c>
      <c r="H22" s="4" t="s">
        <v>30</v>
      </c>
      <c r="I22" s="4" t="s">
        <v>46</v>
      </c>
      <c r="J22" s="4" t="s">
        <v>72</v>
      </c>
      <c r="K22" s="6">
        <v>4685</v>
      </c>
      <c r="L22" s="4"/>
    </row>
    <row r="23" spans="1:12" ht="41.25" customHeight="1">
      <c r="A23" s="5">
        <v>19</v>
      </c>
      <c r="B23" s="3" t="s">
        <v>29</v>
      </c>
      <c r="C23" s="9" t="s">
        <v>43</v>
      </c>
      <c r="D23" s="7">
        <v>43189.472337962965</v>
      </c>
      <c r="E23" s="7">
        <v>43189.63689814815</v>
      </c>
      <c r="F23" s="3">
        <f t="shared" si="0"/>
        <v>0.16456018518510973</v>
      </c>
      <c r="G23" s="4" t="s">
        <v>13</v>
      </c>
      <c r="H23" s="4" t="s">
        <v>60</v>
      </c>
      <c r="I23" s="4" t="s">
        <v>61</v>
      </c>
      <c r="J23" s="4" t="s">
        <v>62</v>
      </c>
      <c r="K23" s="6">
        <v>345</v>
      </c>
      <c r="L23" s="4" t="s">
        <v>79</v>
      </c>
    </row>
    <row r="24" spans="1:12" ht="40.5" customHeight="1">
      <c r="A24" s="5">
        <v>20</v>
      </c>
      <c r="B24" s="3" t="s">
        <v>29</v>
      </c>
      <c r="C24" s="9" t="s">
        <v>43</v>
      </c>
      <c r="D24" s="7">
        <v>43189.483599537038</v>
      </c>
      <c r="E24" s="7">
        <v>43189.543888888889</v>
      </c>
      <c r="F24" s="3">
        <f t="shared" si="0"/>
        <v>6.0289351851679385E-2</v>
      </c>
      <c r="G24" s="4" t="s">
        <v>13</v>
      </c>
      <c r="H24" s="4" t="s">
        <v>49</v>
      </c>
      <c r="I24" s="4" t="s">
        <v>36</v>
      </c>
      <c r="J24" s="4" t="s">
        <v>64</v>
      </c>
      <c r="K24" s="6">
        <v>256</v>
      </c>
      <c r="L24" s="4"/>
    </row>
  </sheetData>
  <sortState ref="A5:L24">
    <sortCondition ref="C5:C24"/>
    <sortCondition ref="D5:D24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4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2018-03-31T04:56:55Z</dcterms:modified>
</cp:coreProperties>
</file>